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7" sheetId="1" r:id="rId1"/>
  </sheets>
  <externalReferences>
    <externalReference r:id="rId2"/>
  </externalReferences>
  <definedNames>
    <definedName name="Z_6E36EA37_049E_4FAE_B719_2847CD16F858_.wvu.Cols" localSheetId="0" hidden="1">'Елецкая 17'!#REF!,'Елецкая 17'!#REF!</definedName>
    <definedName name="Z_6E36EA37_049E_4FAE_B719_2847CD16F858_.wvu.Rows" localSheetId="0" hidden="1">'Елецкая 17'!$42:$45</definedName>
    <definedName name="Z_73C0D023_21BD_4441_8EFA_957546C15799_.wvu.Cols" localSheetId="0" hidden="1">'Елецкая 17'!#REF!,'Елецкая 17'!#REF!</definedName>
    <definedName name="Z_73C0D023_21BD_4441_8EFA_957546C15799_.wvu.Rows" localSheetId="0" hidden="1">'Елецкая 17'!$42:$45</definedName>
    <definedName name="_xlnm.Print_Area" localSheetId="0">'Елецкая 17'!$A$1:$G$60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<sst xmlns="http://schemas.openxmlformats.org/spreadsheetml/2006/main" count="62" uniqueCount="53">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</sst>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2">
          <cell r="W252">
            <v>89909.674663473706</v>
          </cell>
          <cell r="X252">
            <v>18084.964052343814</v>
          </cell>
          <cell r="Y252">
            <v>98871.670199999993</v>
          </cell>
          <cell r="AA252">
            <v>0</v>
          </cell>
          <cell r="AI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X252">
            <v>321918.11646441894</v>
          </cell>
          <cell r="BB252">
            <v>12083.006299999997</v>
          </cell>
          <cell r="BC252">
            <v>0</v>
          </cell>
          <cell r="BD252">
            <v>0</v>
          </cell>
          <cell r="BN252">
            <v>0</v>
          </cell>
          <cell r="BO252">
            <v>0</v>
          </cell>
          <cell r="BP252">
            <v>3774</v>
          </cell>
          <cell r="BQ252">
            <v>0</v>
          </cell>
          <cell r="CN252">
            <v>33801.622645957752</v>
          </cell>
          <cell r="CO252">
            <v>6951.4238433329228</v>
          </cell>
          <cell r="CP252">
            <v>5035.3510999999999</v>
          </cell>
          <cell r="DE252">
            <v>31026.239487141793</v>
          </cell>
          <cell r="DS252">
            <v>118814.72343117888</v>
          </cell>
          <cell r="DT252">
            <v>25018.824191492931</v>
          </cell>
          <cell r="DU252">
            <v>38780.626199999999</v>
          </cell>
          <cell r="EC252">
            <v>0</v>
          </cell>
          <cell r="EL252">
            <v>112877.3328756358</v>
          </cell>
          <cell r="EU252">
            <v>262316.18777663843</v>
          </cell>
          <cell r="EV252">
            <v>58311.108444800484</v>
          </cell>
          <cell r="EW252">
            <v>889.84800000000007</v>
          </cell>
          <cell r="FH252">
            <v>206737.99288817716</v>
          </cell>
          <cell r="FM252">
            <v>163699.40715186263</v>
          </cell>
          <cell r="FN252">
            <v>49266.305339405022</v>
          </cell>
          <cell r="FO252">
            <v>1.2337910655309212E-12</v>
          </cell>
          <cell r="FU252">
            <v>129665.33866301664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5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4800956.7</v>
      </c>
      <c r="F9" s="16">
        <f t="shared" ref="F9:G9" si="0">SUM(F10:F14)</f>
        <v>4884629.54</v>
      </c>
      <c r="G9" s="16">
        <f t="shared" si="0"/>
        <v>1023654.02</v>
      </c>
    </row>
    <row r="10" spans="1:7" ht="13.2" customHeight="1" x14ac:dyDescent="0.3">
      <c r="A10" s="72" t="s">
        <v>9</v>
      </c>
      <c r="B10" s="73"/>
      <c r="C10" s="73"/>
      <c r="D10" s="74"/>
      <c r="E10" s="17">
        <v>1633516.31</v>
      </c>
      <c r="F10" s="17">
        <v>1761321.75</v>
      </c>
      <c r="G10" s="18">
        <v>398575.32</v>
      </c>
    </row>
    <row r="11" spans="1:7" ht="14.4" customHeight="1" x14ac:dyDescent="0.3">
      <c r="A11" s="72" t="s">
        <v>10</v>
      </c>
      <c r="B11" s="73"/>
      <c r="C11" s="73"/>
      <c r="D11" s="74"/>
      <c r="E11" s="17">
        <v>1123412.6599999999</v>
      </c>
      <c r="F11" s="17">
        <v>1146339.8799999999</v>
      </c>
      <c r="G11" s="18">
        <v>248595.45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313080.90999999997</v>
      </c>
      <c r="F12" s="17">
        <v>269463.56</v>
      </c>
      <c r="G12" s="18">
        <v>55428.2</v>
      </c>
    </row>
    <row r="13" spans="1:7" ht="13.5" customHeight="1" x14ac:dyDescent="0.3">
      <c r="A13" s="72" t="s">
        <v>12</v>
      </c>
      <c r="B13" s="73"/>
      <c r="C13" s="73"/>
      <c r="D13" s="74"/>
      <c r="E13" s="17">
        <v>360847.16</v>
      </c>
      <c r="F13" s="17">
        <v>308505.15999999997</v>
      </c>
      <c r="G13" s="18">
        <v>64240.88</v>
      </c>
    </row>
    <row r="14" spans="1:7" ht="14.4" customHeight="1" x14ac:dyDescent="0.3">
      <c r="A14" s="65" t="s">
        <v>13</v>
      </c>
      <c r="B14" s="65"/>
      <c r="C14" s="65"/>
      <c r="D14" s="65"/>
      <c r="E14" s="17">
        <v>1370099.66</v>
      </c>
      <c r="F14" s="17">
        <v>1398999.19</v>
      </c>
      <c r="G14" s="18">
        <v>256814.17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3098154.9</v>
      </c>
      <c r="F15" s="16">
        <f t="shared" ref="F15:G15" si="1">SUM(F16:F19)</f>
        <v>3059419.7199999997</v>
      </c>
      <c r="G15" s="16">
        <f t="shared" si="1"/>
        <v>590758.40000000002</v>
      </c>
    </row>
    <row r="16" spans="1:7" ht="33.6" customHeight="1" x14ac:dyDescent="0.3">
      <c r="A16" s="78" t="s">
        <v>45</v>
      </c>
      <c r="B16" s="79"/>
      <c r="C16" s="79"/>
      <c r="D16" s="80"/>
      <c r="E16" s="17">
        <v>2784689.84</v>
      </c>
      <c r="F16" s="17">
        <v>2790265.63</v>
      </c>
      <c r="G16" s="18">
        <v>546447.43000000005</v>
      </c>
    </row>
    <row r="17" spans="1:10" ht="15.6" x14ac:dyDescent="0.3">
      <c r="A17" s="65" t="s">
        <v>46</v>
      </c>
      <c r="B17" s="65"/>
      <c r="C17" s="65"/>
      <c r="D17" s="65"/>
      <c r="E17" s="17">
        <v>9764.9599999999991</v>
      </c>
      <c r="F17" s="17">
        <v>8406.3700000000008</v>
      </c>
      <c r="G17" s="18">
        <v>1358.59</v>
      </c>
    </row>
    <row r="18" spans="1:10" ht="15.6" x14ac:dyDescent="0.3">
      <c r="A18" s="65" t="s">
        <v>47</v>
      </c>
      <c r="B18" s="65"/>
      <c r="C18" s="65"/>
      <c r="D18" s="65"/>
      <c r="E18" s="17">
        <v>21306</v>
      </c>
      <c r="F18" s="17">
        <v>18578.759999999998</v>
      </c>
      <c r="G18" s="18">
        <v>2727.24</v>
      </c>
    </row>
    <row r="19" spans="1:10" ht="15.6" x14ac:dyDescent="0.3">
      <c r="A19" s="65" t="s">
        <v>48</v>
      </c>
      <c r="B19" s="65"/>
      <c r="C19" s="65"/>
      <c r="D19" s="65"/>
      <c r="E19" s="17">
        <v>282394.09999999998</v>
      </c>
      <c r="F19" s="17">
        <v>242168.95999999999</v>
      </c>
      <c r="G19" s="18">
        <v>40225.14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857317.8189999992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528784.42538023647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год'!W252</f>
        <v>89909.674663473706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год'!X252</f>
        <v>18084.964052343814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год'!Y252</f>
        <v>98871.670199999993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год'!AA252+'[1]свод за год'!AI252+'[1]свод за год'!AL252+'[1]свод за год'!AO252+'[1]свод за год'!AP252+'[1]свод за год'!AQ252</f>
        <v>0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год'!AX252</f>
        <v>321918.11646441894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SUM(F34:F38)+406604.3</f>
        <v>778910.44377473998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  <c r="J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год'!CN252+'[1]свод за год'!DS252</f>
        <v>152616.34607713664</v>
      </c>
      <c r="I34" s="28"/>
      <c r="J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год'!CO252+'[1]свод за год'!DT252</f>
        <v>31970.248034825854</v>
      </c>
      <c r="I35" s="28"/>
      <c r="J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год'!CP252+'[1]свод за год'!DU252</f>
        <v>43815.977299999999</v>
      </c>
      <c r="I36" s="28"/>
      <c r="J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год'!AK252+'[1]свод за год'!AM252+'[1]свод за год'!AN252+'[1]свод за год'!BD252+'[1]свод за год'!EC252</f>
        <v>0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год'!DE252+'[1]свод за год'!EL252</f>
        <v>143903.5723627776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SUM(F40:F48)+225506.68</f>
        <v>1112249.8745639003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год'!EU252+'[1]свод за год'!FM252</f>
        <v>426015.59492850106</v>
      </c>
      <c r="I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год'!EV252+'[1]свод за год'!FN252</f>
        <v>107577.41378420551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год'!EW252+'[1]свод за год'!FO252</f>
        <v>889.84800000000132</v>
      </c>
      <c r="I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год'!BB252+'[1]свод за год'!BC252+'[1]свод за год'!BN252+'[1]свод за год'!BO252+'[1]свод за год'!BP252+'[1]свод за год'!BQ252</f>
        <v>15857.006299999997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год'!FH252+'[1]свод за год'!FU252</f>
        <v>336403.33155119378</v>
      </c>
      <c r="I48" s="28"/>
      <c r="J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2419944.7437188765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402700.77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206808.93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195891.84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2822645.5137188765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2784689.84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2790265.63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819362.14528112253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17</vt:lpstr>
      <vt:lpstr>'Елецкая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2018-04-02T12:21:14Z</cp:lastPrinted>
  <dcterms:created xsi:type="dcterms:W3CDTF">2013-05-24T09:13:10Z</dcterms:created>
  <dcterms:modified xsi:type="dcterms:W3CDTF">2018-04-02T12:21:28Z</dcterms:modified>
</cp:coreProperties>
</file>